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tabRatio="721"/>
  </bookViews>
  <sheets>
    <sheet name="Ingreso feb 2019" sheetId="1" r:id="rId1"/>
    <sheet name="Ingreso mar 2019" sheetId="2" r:id="rId2"/>
    <sheet name="Ingreso abr 2019" sheetId="4" r:id="rId3"/>
    <sheet name="Ingreso may 2019" sheetId="5" r:id="rId4"/>
    <sheet name="Ingreso jun 2019" sheetId="7" r:id="rId5"/>
  </sheets>
  <calcPr calcId="124519"/>
</workbook>
</file>

<file path=xl/calcChain.xml><?xml version="1.0" encoding="utf-8"?>
<calcChain xmlns="http://schemas.openxmlformats.org/spreadsheetml/2006/main">
  <c r="E43" i="2"/>
  <c r="C22" i="7"/>
  <c r="C21"/>
  <c r="C20"/>
  <c r="C19"/>
  <c r="E15"/>
  <c r="C34" i="5"/>
  <c r="C33"/>
  <c r="C32"/>
  <c r="C31"/>
  <c r="C30"/>
  <c r="C29"/>
  <c r="E25"/>
  <c r="C41" i="4"/>
  <c r="C47"/>
  <c r="C46"/>
  <c r="C45"/>
  <c r="C44"/>
  <c r="C43"/>
  <c r="C42"/>
  <c r="E37"/>
  <c r="C49" i="2"/>
  <c r="C50"/>
  <c r="C48"/>
  <c r="C47"/>
  <c r="C53"/>
  <c r="C52"/>
  <c r="C51"/>
  <c r="C34" i="1"/>
  <c r="C28"/>
  <c r="C33"/>
  <c r="C32"/>
  <c r="C31"/>
  <c r="C30"/>
  <c r="C29"/>
  <c r="E24"/>
  <c r="C36" l="1"/>
  <c r="C25" i="7"/>
  <c r="C37" i="5"/>
  <c r="C49" i="4"/>
  <c r="C55" i="2"/>
</calcChain>
</file>

<file path=xl/sharedStrings.xml><?xml version="1.0" encoding="utf-8"?>
<sst xmlns="http://schemas.openxmlformats.org/spreadsheetml/2006/main" count="462" uniqueCount="44">
  <si>
    <t>Razon Social</t>
  </si>
  <si>
    <t>RUT</t>
  </si>
  <si>
    <t>Fecha Ingreso</t>
  </si>
  <si>
    <t>PRIZE PROSERVICE S.A.</t>
  </si>
  <si>
    <t>76.147.647-5</t>
  </si>
  <si>
    <t>Kilos ingresados</t>
  </si>
  <si>
    <t>DELIPACK S.A.</t>
  </si>
  <si>
    <t>76.101.146-4</t>
  </si>
  <si>
    <t>FUNDO EL DELIRIO S.A.</t>
  </si>
  <si>
    <t>99.584.580-6</t>
  </si>
  <si>
    <t>AGRICOLA MILLAHUE LTDA.</t>
  </si>
  <si>
    <t>78.415.820-9</t>
  </si>
  <si>
    <t>EXPORTADORA QUINTAY S.A.</t>
  </si>
  <si>
    <t>99.578-700-8</t>
  </si>
  <si>
    <t>ROCIO PURISIMA ORTEGA LABORDA</t>
  </si>
  <si>
    <t>15.343.057-8</t>
  </si>
  <si>
    <t>TOTAL</t>
  </si>
  <si>
    <t>DETALLE DE TONELADAS INGRESADAS A RELLENO SANITARIO PUNTA ALTA</t>
  </si>
  <si>
    <t>Fecha: 01 de marzo de 2019</t>
  </si>
  <si>
    <t>Período: Mes de Febrero de 2019</t>
  </si>
  <si>
    <t>FRIGORIFICO NATURAL FRUIT QUALITY LIMITADA</t>
  </si>
  <si>
    <t>77.647.660-9</t>
  </si>
  <si>
    <t>Fecha: 01 de abril de 2019</t>
  </si>
  <si>
    <t>Período: Mes de Marzo de 2019</t>
  </si>
  <si>
    <t>SERVICIOS DE EXPORTACIONES FRUTICOLAS EXSER LIMITADA</t>
  </si>
  <si>
    <t>78.036.610-9</t>
  </si>
  <si>
    <t>76.147.647.5</t>
  </si>
  <si>
    <t>TRANSPORTES RIO NEGRO S.A.</t>
  </si>
  <si>
    <t>78.993.410-k</t>
  </si>
  <si>
    <t>Fecha: 01 de mayo de 2019</t>
  </si>
  <si>
    <t>Período: Mes de Abril de 2019</t>
  </si>
  <si>
    <t xml:space="preserve">TRANSPORTES RIO NEGRO S.A. </t>
  </si>
  <si>
    <t>COMERCIAL BB TRADING SpA</t>
  </si>
  <si>
    <t>76.413.694-2</t>
  </si>
  <si>
    <t>CONTENEDORES SAN FERNANDO SpA</t>
  </si>
  <si>
    <t>96.551.150-4</t>
  </si>
  <si>
    <t>Fecha: 01 de junio de 2019</t>
  </si>
  <si>
    <t>Período: Mes de Mayo de 2019</t>
  </si>
  <si>
    <t>Fecha: 01 de julio de 2019</t>
  </si>
  <si>
    <t>Período: Mes de Junio de 2019</t>
  </si>
  <si>
    <r>
      <t xml:space="preserve">TRANSPORTES RIO NEGRO S.A. </t>
    </r>
    <r>
      <rPr>
        <b/>
        <sz val="10"/>
        <color theme="1" tint="0.249977111117893"/>
        <rFont val="Calibri"/>
        <family val="2"/>
        <scheme val="minor"/>
      </rPr>
      <t>(EN REPRESENTACION DE "FUNDO EL DELIRIO S.A.")</t>
    </r>
  </si>
  <si>
    <t>Tipo</t>
  </si>
  <si>
    <t>Inerte</t>
  </si>
  <si>
    <t>*Inerte= Residuos sobre 95% de inertes</t>
  </si>
</sst>
</file>

<file path=xl/styles.xml><?xml version="1.0" encoding="utf-8"?>
<styleSheet xmlns="http://schemas.openxmlformats.org/spreadsheetml/2006/main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/>
    <xf numFmtId="0" fontId="3" fillId="0" borderId="4" xfId="0" applyFont="1" applyBorder="1"/>
    <xf numFmtId="0" fontId="3" fillId="0" borderId="5" xfId="0" applyFont="1" applyBorder="1"/>
    <xf numFmtId="14" fontId="3" fillId="0" borderId="5" xfId="0" applyNumberFormat="1" applyFont="1" applyBorder="1" applyAlignment="1">
      <alignment horizontal="center"/>
    </xf>
    <xf numFmtId="41" fontId="3" fillId="0" borderId="6" xfId="1" applyFont="1" applyBorder="1"/>
    <xf numFmtId="0" fontId="3" fillId="0" borderId="7" xfId="0" applyFont="1" applyBorder="1"/>
    <xf numFmtId="0" fontId="3" fillId="0" borderId="0" xfId="0" applyFont="1" applyBorder="1"/>
    <xf numFmtId="14" fontId="3" fillId="0" borderId="0" xfId="0" applyNumberFormat="1" applyFont="1" applyBorder="1" applyAlignment="1">
      <alignment horizontal="center"/>
    </xf>
    <xf numFmtId="41" fontId="3" fillId="0" borderId="8" xfId="1" applyFont="1" applyBorder="1"/>
    <xf numFmtId="0" fontId="3" fillId="0" borderId="9" xfId="0" applyFont="1" applyBorder="1"/>
    <xf numFmtId="0" fontId="3" fillId="0" borderId="10" xfId="0" applyFont="1" applyBorder="1"/>
    <xf numFmtId="14" fontId="3" fillId="0" borderId="10" xfId="0" applyNumberFormat="1" applyFont="1" applyBorder="1" applyAlignment="1">
      <alignment horizontal="center"/>
    </xf>
    <xf numFmtId="41" fontId="3" fillId="0" borderId="11" xfId="1" applyFont="1" applyBorder="1"/>
    <xf numFmtId="0" fontId="5" fillId="0" borderId="1" xfId="0" applyFont="1" applyBorder="1"/>
    <xf numFmtId="41" fontId="2" fillId="0" borderId="3" xfId="0" applyNumberFormat="1" applyFont="1" applyBorder="1"/>
    <xf numFmtId="0" fontId="6" fillId="0" borderId="5" xfId="0" applyFont="1" applyBorder="1"/>
    <xf numFmtId="41" fontId="6" fillId="0" borderId="6" xfId="0" applyNumberFormat="1" applyFont="1" applyBorder="1"/>
    <xf numFmtId="41" fontId="6" fillId="0" borderId="8" xfId="0" applyNumberFormat="1" applyFont="1" applyBorder="1"/>
    <xf numFmtId="0" fontId="2" fillId="0" borderId="0" xfId="0" applyFont="1"/>
    <xf numFmtId="0" fontId="7" fillId="0" borderId="0" xfId="0" applyFont="1"/>
    <xf numFmtId="0" fontId="5" fillId="0" borderId="9" xfId="0" applyFont="1" applyBorder="1"/>
    <xf numFmtId="0" fontId="4" fillId="2" borderId="12" xfId="0" applyFont="1" applyFill="1" applyBorder="1"/>
    <xf numFmtId="0" fontId="0" fillId="2" borderId="6" xfId="0" applyFill="1" applyBorder="1"/>
    <xf numFmtId="0" fontId="8" fillId="0" borderId="7" xfId="0" applyFont="1" applyFill="1" applyBorder="1"/>
    <xf numFmtId="41" fontId="0" fillId="0" borderId="0" xfId="1" applyFont="1"/>
    <xf numFmtId="41" fontId="2" fillId="0" borderId="0" xfId="0" applyNumberFormat="1" applyFont="1"/>
    <xf numFmtId="41" fontId="6" fillId="0" borderId="11" xfId="0" applyNumberFormat="1" applyFont="1" applyBorder="1"/>
    <xf numFmtId="41" fontId="0" fillId="0" borderId="0" xfId="0" applyNumberFormat="1"/>
    <xf numFmtId="42" fontId="0" fillId="0" borderId="0" xfId="0" applyNumberFormat="1"/>
    <xf numFmtId="42" fontId="4" fillId="0" borderId="0" xfId="2" applyFont="1"/>
    <xf numFmtId="42" fontId="4" fillId="0" borderId="0" xfId="2" applyFont="1" applyFill="1"/>
    <xf numFmtId="42" fontId="0" fillId="0" borderId="0" xfId="2" applyFont="1"/>
    <xf numFmtId="0" fontId="4" fillId="2" borderId="13" xfId="0" applyFont="1" applyFill="1" applyBorder="1"/>
    <xf numFmtId="42" fontId="0" fillId="0" borderId="0" xfId="2" applyFont="1" applyFill="1"/>
    <xf numFmtId="0" fontId="0" fillId="0" borderId="10" xfId="0" applyBorder="1"/>
    <xf numFmtId="0" fontId="4" fillId="2" borderId="14" xfId="0" applyFont="1" applyFill="1" applyBorder="1"/>
    <xf numFmtId="0" fontId="0" fillId="0" borderId="0" xfId="0" applyBorder="1"/>
    <xf numFmtId="0" fontId="0" fillId="2" borderId="0" xfId="0" applyFill="1" applyBorder="1"/>
    <xf numFmtId="41" fontId="6" fillId="0" borderId="0" xfId="0" applyNumberFormat="1" applyFont="1" applyBorder="1"/>
    <xf numFmtId="41" fontId="2" fillId="0" borderId="0" xfId="0" applyNumberFormat="1" applyFont="1" applyBorder="1"/>
    <xf numFmtId="0" fontId="0" fillId="0" borderId="0" xfId="0" applyFill="1" applyBorder="1"/>
    <xf numFmtId="41" fontId="3" fillId="0" borderId="0" xfId="1" applyFont="1" applyBorder="1"/>
    <xf numFmtId="0" fontId="9" fillId="0" borderId="0" xfId="0" applyFont="1"/>
    <xf numFmtId="14" fontId="3" fillId="0" borderId="2" xfId="0" applyNumberFormat="1" applyFont="1" applyBorder="1" applyAlignment="1">
      <alignment horizontal="center"/>
    </xf>
    <xf numFmtId="0" fontId="0" fillId="2" borderId="13" xfId="0" applyFill="1" applyBorder="1"/>
    <xf numFmtId="0" fontId="0" fillId="2" borderId="1" xfId="0" applyFill="1" applyBorder="1"/>
    <xf numFmtId="0" fontId="0" fillId="0" borderId="7" xfId="0" applyFill="1" applyBorder="1"/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/>
  </sheetViews>
  <sheetFormatPr baseColWidth="10" defaultRowHeight="15"/>
  <cols>
    <col min="1" max="1" width="66.85546875" bestFit="1" customWidth="1"/>
    <col min="2" max="2" width="14.85546875" customWidth="1"/>
    <col min="3" max="3" width="15.28515625" bestFit="1" customWidth="1"/>
    <col min="4" max="4" width="15.28515625" customWidth="1"/>
    <col min="5" max="5" width="16.7109375" bestFit="1" customWidth="1"/>
    <col min="6" max="6" width="16.42578125" customWidth="1"/>
    <col min="9" max="9" width="7.85546875" bestFit="1" customWidth="1"/>
  </cols>
  <sheetData>
    <row r="1" spans="1:7">
      <c r="A1" s="19" t="s">
        <v>17</v>
      </c>
    </row>
    <row r="2" spans="1:7">
      <c r="A2" s="20" t="s">
        <v>18</v>
      </c>
    </row>
    <row r="3" spans="1:7">
      <c r="A3" s="20" t="s">
        <v>19</v>
      </c>
    </row>
    <row r="5" spans="1:7">
      <c r="A5" s="22" t="s">
        <v>0</v>
      </c>
      <c r="B5" s="22" t="s">
        <v>1</v>
      </c>
      <c r="C5" s="22" t="s">
        <v>2</v>
      </c>
      <c r="D5" s="22" t="s">
        <v>41</v>
      </c>
      <c r="E5" s="22" t="s">
        <v>5</v>
      </c>
    </row>
    <row r="6" spans="1:7">
      <c r="A6" s="2" t="s">
        <v>3</v>
      </c>
      <c r="B6" s="3" t="s">
        <v>4</v>
      </c>
      <c r="C6" s="4">
        <v>43511</v>
      </c>
      <c r="D6" s="4" t="s">
        <v>42</v>
      </c>
      <c r="E6" s="5">
        <v>1580</v>
      </c>
      <c r="G6" s="34"/>
    </row>
    <row r="7" spans="1:7">
      <c r="A7" s="6" t="s">
        <v>3</v>
      </c>
      <c r="B7" s="7" t="s">
        <v>4</v>
      </c>
      <c r="C7" s="8">
        <v>43511</v>
      </c>
      <c r="D7" s="8" t="s">
        <v>42</v>
      </c>
      <c r="E7" s="9">
        <v>2060</v>
      </c>
      <c r="G7" s="34"/>
    </row>
    <row r="8" spans="1:7">
      <c r="A8" s="6" t="s">
        <v>6</v>
      </c>
      <c r="B8" s="7" t="s">
        <v>7</v>
      </c>
      <c r="C8" s="8">
        <v>43514</v>
      </c>
      <c r="D8" s="8" t="s">
        <v>42</v>
      </c>
      <c r="E8" s="9">
        <v>1330</v>
      </c>
      <c r="G8" s="34"/>
    </row>
    <row r="9" spans="1:7">
      <c r="A9" s="6" t="s">
        <v>3</v>
      </c>
      <c r="B9" s="7" t="s">
        <v>4</v>
      </c>
      <c r="C9" s="8">
        <v>43514</v>
      </c>
      <c r="D9" s="8" t="s">
        <v>42</v>
      </c>
      <c r="E9" s="9">
        <v>2350</v>
      </c>
      <c r="G9" s="34"/>
    </row>
    <row r="10" spans="1:7">
      <c r="A10" s="6" t="s">
        <v>8</v>
      </c>
      <c r="B10" s="7" t="s">
        <v>9</v>
      </c>
      <c r="C10" s="8">
        <v>43515</v>
      </c>
      <c r="D10" s="8" t="s">
        <v>42</v>
      </c>
      <c r="E10" s="9">
        <v>810</v>
      </c>
      <c r="G10" s="34"/>
    </row>
    <row r="11" spans="1:7">
      <c r="A11" s="6" t="s">
        <v>6</v>
      </c>
      <c r="B11" s="7" t="s">
        <v>7</v>
      </c>
      <c r="C11" s="8">
        <v>43515</v>
      </c>
      <c r="D11" s="8" t="s">
        <v>42</v>
      </c>
      <c r="E11" s="9">
        <v>1410</v>
      </c>
      <c r="G11" s="34"/>
    </row>
    <row r="12" spans="1:7">
      <c r="A12" s="6" t="s">
        <v>10</v>
      </c>
      <c r="B12" s="7" t="s">
        <v>11</v>
      </c>
      <c r="C12" s="8">
        <v>43517</v>
      </c>
      <c r="D12" s="8" t="s">
        <v>42</v>
      </c>
      <c r="E12" s="9">
        <v>1010</v>
      </c>
      <c r="G12" s="34"/>
    </row>
    <row r="13" spans="1:7">
      <c r="A13" s="6" t="s">
        <v>12</v>
      </c>
      <c r="B13" s="7" t="s">
        <v>13</v>
      </c>
      <c r="C13" s="8">
        <v>43518</v>
      </c>
      <c r="D13" s="8" t="s">
        <v>42</v>
      </c>
      <c r="E13" s="9">
        <v>2480</v>
      </c>
      <c r="G13" s="34"/>
    </row>
    <row r="14" spans="1:7">
      <c r="A14" s="6" t="s">
        <v>8</v>
      </c>
      <c r="B14" s="7" t="s">
        <v>9</v>
      </c>
      <c r="C14" s="8">
        <v>43518</v>
      </c>
      <c r="D14" s="8" t="s">
        <v>42</v>
      </c>
      <c r="E14" s="9">
        <v>1070</v>
      </c>
      <c r="G14" s="34"/>
    </row>
    <row r="15" spans="1:7">
      <c r="A15" s="6" t="s">
        <v>3</v>
      </c>
      <c r="B15" s="7" t="s">
        <v>4</v>
      </c>
      <c r="C15" s="8">
        <v>43518</v>
      </c>
      <c r="D15" s="8" t="s">
        <v>42</v>
      </c>
      <c r="E15" s="9">
        <v>2970</v>
      </c>
      <c r="G15" s="34"/>
    </row>
    <row r="16" spans="1:7">
      <c r="A16" s="6" t="s">
        <v>3</v>
      </c>
      <c r="B16" s="7" t="s">
        <v>4</v>
      </c>
      <c r="C16" s="8">
        <v>43518</v>
      </c>
      <c r="D16" s="8" t="s">
        <v>42</v>
      </c>
      <c r="E16" s="9">
        <v>2010</v>
      </c>
      <c r="G16" s="34"/>
    </row>
    <row r="17" spans="1:7">
      <c r="A17" s="6" t="s">
        <v>14</v>
      </c>
      <c r="B17" s="7" t="s">
        <v>15</v>
      </c>
      <c r="C17" s="8">
        <v>43522</v>
      </c>
      <c r="D17" s="8" t="s">
        <v>42</v>
      </c>
      <c r="E17" s="9">
        <v>3070</v>
      </c>
      <c r="G17" s="34"/>
    </row>
    <row r="18" spans="1:7">
      <c r="A18" s="6" t="s">
        <v>6</v>
      </c>
      <c r="B18" s="7" t="s">
        <v>7</v>
      </c>
      <c r="C18" s="8">
        <v>43522</v>
      </c>
      <c r="D18" s="8" t="s">
        <v>42</v>
      </c>
      <c r="E18" s="9">
        <v>1610</v>
      </c>
      <c r="G18" s="34"/>
    </row>
    <row r="19" spans="1:7">
      <c r="A19" s="6" t="s">
        <v>8</v>
      </c>
      <c r="B19" s="7" t="s">
        <v>9</v>
      </c>
      <c r="C19" s="8">
        <v>43523</v>
      </c>
      <c r="D19" s="8" t="s">
        <v>42</v>
      </c>
      <c r="E19" s="9">
        <v>790</v>
      </c>
      <c r="G19" s="34"/>
    </row>
    <row r="20" spans="1:7">
      <c r="A20" s="6" t="s">
        <v>3</v>
      </c>
      <c r="B20" s="7" t="s">
        <v>4</v>
      </c>
      <c r="C20" s="8">
        <v>43523</v>
      </c>
      <c r="D20" s="8" t="s">
        <v>42</v>
      </c>
      <c r="E20" s="9">
        <v>2880</v>
      </c>
      <c r="G20" s="34"/>
    </row>
    <row r="21" spans="1:7">
      <c r="A21" s="6" t="s">
        <v>3</v>
      </c>
      <c r="B21" s="7" t="s">
        <v>4</v>
      </c>
      <c r="C21" s="8">
        <v>43524</v>
      </c>
      <c r="D21" s="8" t="s">
        <v>42</v>
      </c>
      <c r="E21" s="9">
        <v>3220</v>
      </c>
      <c r="G21" s="34"/>
    </row>
    <row r="22" spans="1:7">
      <c r="A22" s="10" t="s">
        <v>20</v>
      </c>
      <c r="B22" s="11" t="s">
        <v>21</v>
      </c>
      <c r="C22" s="12">
        <v>43497</v>
      </c>
      <c r="D22" s="12" t="s">
        <v>42</v>
      </c>
      <c r="E22" s="13">
        <v>1950</v>
      </c>
      <c r="G22" s="34"/>
    </row>
    <row r="23" spans="1:7">
      <c r="A23" s="24"/>
      <c r="G23" s="32"/>
    </row>
    <row r="24" spans="1:7">
      <c r="A24" s="14" t="s">
        <v>16</v>
      </c>
      <c r="B24" s="1"/>
      <c r="C24" s="1"/>
      <c r="D24" s="1"/>
      <c r="E24" s="15">
        <f>SUM(E6:E23)</f>
        <v>32600</v>
      </c>
      <c r="G24" s="29"/>
    </row>
    <row r="27" spans="1:7">
      <c r="A27" s="22" t="s">
        <v>0</v>
      </c>
      <c r="B27" s="22" t="s">
        <v>1</v>
      </c>
      <c r="C27" s="46" t="s">
        <v>5</v>
      </c>
      <c r="D27" s="47"/>
    </row>
    <row r="28" spans="1:7">
      <c r="A28" s="2" t="s">
        <v>3</v>
      </c>
      <c r="B28" s="16" t="s">
        <v>4</v>
      </c>
      <c r="C28" s="17">
        <f>+E6+E7+E9+E15+E16+E20+E21</f>
        <v>17070</v>
      </c>
      <c r="D28" s="39"/>
    </row>
    <row r="29" spans="1:7">
      <c r="A29" s="6" t="s">
        <v>6</v>
      </c>
      <c r="B29" s="7" t="s">
        <v>7</v>
      </c>
      <c r="C29" s="18">
        <f>+E8+E11+E18</f>
        <v>4350</v>
      </c>
      <c r="D29" s="39"/>
    </row>
    <row r="30" spans="1:7">
      <c r="A30" s="6" t="s">
        <v>10</v>
      </c>
      <c r="B30" s="7" t="s">
        <v>11</v>
      </c>
      <c r="C30" s="18">
        <f>+E12</f>
        <v>1010</v>
      </c>
      <c r="D30" s="39"/>
    </row>
    <row r="31" spans="1:7">
      <c r="A31" s="6" t="s">
        <v>8</v>
      </c>
      <c r="B31" s="7" t="s">
        <v>9</v>
      </c>
      <c r="C31" s="18">
        <f>+E10+E14+E19</f>
        <v>2670</v>
      </c>
      <c r="D31" s="39"/>
    </row>
    <row r="32" spans="1:7">
      <c r="A32" s="6" t="s">
        <v>12</v>
      </c>
      <c r="B32" s="7" t="s">
        <v>13</v>
      </c>
      <c r="C32" s="18">
        <f>+E13</f>
        <v>2480</v>
      </c>
      <c r="D32" s="39"/>
    </row>
    <row r="33" spans="1:4">
      <c r="A33" s="6" t="s">
        <v>14</v>
      </c>
      <c r="B33" s="7" t="s">
        <v>15</v>
      </c>
      <c r="C33" s="18">
        <f>+E17</f>
        <v>3070</v>
      </c>
      <c r="D33" s="39"/>
    </row>
    <row r="34" spans="1:4">
      <c r="A34" s="10" t="s">
        <v>20</v>
      </c>
      <c r="B34" s="11" t="s">
        <v>21</v>
      </c>
      <c r="C34" s="13">
        <f>+E22</f>
        <v>1950</v>
      </c>
      <c r="D34" s="42"/>
    </row>
    <row r="36" spans="1:4">
      <c r="A36" s="14" t="s">
        <v>16</v>
      </c>
      <c r="B36" s="1"/>
      <c r="C36" s="15">
        <f>SUM(C28:C35)</f>
        <v>32600</v>
      </c>
      <c r="D36" s="40"/>
    </row>
    <row r="38" spans="1:4">
      <c r="A38" s="43" t="s">
        <v>43</v>
      </c>
    </row>
    <row r="39" spans="1:4">
      <c r="A39" s="43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workbookViewId="0"/>
  </sheetViews>
  <sheetFormatPr baseColWidth="10" defaultRowHeight="15"/>
  <cols>
    <col min="1" max="1" width="66.85546875" bestFit="1" customWidth="1"/>
    <col min="2" max="2" width="14.85546875" customWidth="1"/>
    <col min="3" max="3" width="15.28515625" bestFit="1" customWidth="1"/>
    <col min="4" max="4" width="15.28515625" customWidth="1"/>
    <col min="5" max="5" width="16.7109375" bestFit="1" customWidth="1"/>
    <col min="6" max="6" width="16.42578125" customWidth="1"/>
    <col min="9" max="9" width="7.85546875" bestFit="1" customWidth="1"/>
    <col min="11" max="11" width="14.140625" bestFit="1" customWidth="1"/>
  </cols>
  <sheetData>
    <row r="1" spans="1:9">
      <c r="A1" s="19" t="s">
        <v>17</v>
      </c>
    </row>
    <row r="2" spans="1:9">
      <c r="A2" s="20" t="s">
        <v>22</v>
      </c>
    </row>
    <row r="3" spans="1:9">
      <c r="A3" s="20" t="s">
        <v>23</v>
      </c>
    </row>
    <row r="5" spans="1:9">
      <c r="A5" s="22" t="s">
        <v>0</v>
      </c>
      <c r="B5" s="22" t="s">
        <v>1</v>
      </c>
      <c r="C5" s="22" t="s">
        <v>2</v>
      </c>
      <c r="D5" s="22" t="s">
        <v>41</v>
      </c>
      <c r="E5" s="22" t="s">
        <v>5</v>
      </c>
    </row>
    <row r="6" spans="1:9">
      <c r="A6" s="2" t="s">
        <v>8</v>
      </c>
      <c r="B6" s="3" t="s">
        <v>9</v>
      </c>
      <c r="C6" s="4">
        <v>43525</v>
      </c>
      <c r="D6" s="4" t="s">
        <v>42</v>
      </c>
      <c r="E6" s="5">
        <v>1090</v>
      </c>
      <c r="G6" s="31"/>
    </row>
    <row r="7" spans="1:9">
      <c r="A7" s="6" t="s">
        <v>24</v>
      </c>
      <c r="B7" s="7" t="s">
        <v>25</v>
      </c>
      <c r="C7" s="8">
        <v>43526</v>
      </c>
      <c r="D7" s="8" t="s">
        <v>42</v>
      </c>
      <c r="E7" s="9">
        <v>3200</v>
      </c>
      <c r="G7" s="31"/>
    </row>
    <row r="8" spans="1:9">
      <c r="A8" s="6" t="s">
        <v>6</v>
      </c>
      <c r="B8" s="7" t="s">
        <v>7</v>
      </c>
      <c r="C8" s="8">
        <v>43528</v>
      </c>
      <c r="D8" s="8" t="s">
        <v>42</v>
      </c>
      <c r="E8" s="9">
        <v>2500</v>
      </c>
      <c r="G8" s="31"/>
    </row>
    <row r="9" spans="1:9">
      <c r="A9" s="6" t="s">
        <v>3</v>
      </c>
      <c r="B9" s="7" t="s">
        <v>4</v>
      </c>
      <c r="C9" s="8">
        <v>43528</v>
      </c>
      <c r="D9" s="8" t="s">
        <v>42</v>
      </c>
      <c r="E9" s="9">
        <v>2740</v>
      </c>
      <c r="G9" s="31"/>
    </row>
    <row r="10" spans="1:9">
      <c r="A10" s="6" t="s">
        <v>3</v>
      </c>
      <c r="B10" s="7" t="s">
        <v>4</v>
      </c>
      <c r="C10" s="8">
        <v>43529</v>
      </c>
      <c r="D10" s="8" t="s">
        <v>42</v>
      </c>
      <c r="E10" s="9">
        <v>1380</v>
      </c>
      <c r="G10" s="31"/>
      <c r="I10" s="28"/>
    </row>
    <row r="11" spans="1:9">
      <c r="A11" s="6" t="s">
        <v>8</v>
      </c>
      <c r="B11" s="7" t="s">
        <v>9</v>
      </c>
      <c r="C11" s="8">
        <v>43531</v>
      </c>
      <c r="D11" s="8" t="s">
        <v>42</v>
      </c>
      <c r="E11" s="9">
        <v>1450</v>
      </c>
      <c r="G11" s="31"/>
    </row>
    <row r="12" spans="1:9">
      <c r="A12" s="6" t="s">
        <v>6</v>
      </c>
      <c r="B12" s="7" t="s">
        <v>7</v>
      </c>
      <c r="C12" s="8">
        <v>43532</v>
      </c>
      <c r="D12" s="8" t="s">
        <v>42</v>
      </c>
      <c r="E12" s="9">
        <v>2170</v>
      </c>
      <c r="G12" s="31"/>
    </row>
    <row r="13" spans="1:9">
      <c r="A13" s="6" t="s">
        <v>3</v>
      </c>
      <c r="B13" s="7" t="s">
        <v>4</v>
      </c>
      <c r="C13" s="8">
        <v>43535</v>
      </c>
      <c r="D13" s="8" t="s">
        <v>42</v>
      </c>
      <c r="E13" s="9">
        <v>2750</v>
      </c>
      <c r="G13" s="31"/>
    </row>
    <row r="14" spans="1:9">
      <c r="A14" s="6" t="s">
        <v>3</v>
      </c>
      <c r="B14" s="7" t="s">
        <v>4</v>
      </c>
      <c r="C14" s="8">
        <v>43535</v>
      </c>
      <c r="D14" s="8" t="s">
        <v>42</v>
      </c>
      <c r="E14" s="9">
        <v>1740</v>
      </c>
      <c r="G14" s="31"/>
    </row>
    <row r="15" spans="1:9">
      <c r="A15" s="6" t="s">
        <v>20</v>
      </c>
      <c r="B15" s="7" t="s">
        <v>21</v>
      </c>
      <c r="C15" s="8">
        <v>43536</v>
      </c>
      <c r="D15" s="8" t="s">
        <v>42</v>
      </c>
      <c r="E15" s="9">
        <v>1430</v>
      </c>
      <c r="G15" s="31"/>
    </row>
    <row r="16" spans="1:9">
      <c r="A16" s="6" t="s">
        <v>24</v>
      </c>
      <c r="B16" s="7" t="s">
        <v>25</v>
      </c>
      <c r="C16" s="8">
        <v>43536</v>
      </c>
      <c r="D16" s="8" t="s">
        <v>42</v>
      </c>
      <c r="E16" s="9">
        <v>1270</v>
      </c>
      <c r="G16" s="31"/>
    </row>
    <row r="17" spans="1:7">
      <c r="A17" s="6" t="s">
        <v>8</v>
      </c>
      <c r="B17" s="7" t="s">
        <v>9</v>
      </c>
      <c r="C17" s="8">
        <v>43536</v>
      </c>
      <c r="D17" s="8" t="s">
        <v>42</v>
      </c>
      <c r="E17" s="9">
        <v>1190</v>
      </c>
      <c r="G17" s="31"/>
    </row>
    <row r="18" spans="1:7">
      <c r="A18" s="6" t="s">
        <v>8</v>
      </c>
      <c r="B18" s="7" t="s">
        <v>9</v>
      </c>
      <c r="C18" s="8">
        <v>43537</v>
      </c>
      <c r="D18" s="8" t="s">
        <v>42</v>
      </c>
      <c r="E18" s="9">
        <v>1470</v>
      </c>
      <c r="G18" s="31"/>
    </row>
    <row r="19" spans="1:7">
      <c r="A19" s="6" t="s">
        <v>3</v>
      </c>
      <c r="B19" s="7" t="s">
        <v>4</v>
      </c>
      <c r="C19" s="8">
        <v>43537</v>
      </c>
      <c r="D19" s="8" t="s">
        <v>42</v>
      </c>
      <c r="E19" s="9">
        <v>1860</v>
      </c>
      <c r="G19" s="31"/>
    </row>
    <row r="20" spans="1:7">
      <c r="A20" s="6" t="s">
        <v>14</v>
      </c>
      <c r="B20" s="7" t="s">
        <v>15</v>
      </c>
      <c r="C20" s="8">
        <v>43538</v>
      </c>
      <c r="D20" s="8" t="s">
        <v>42</v>
      </c>
      <c r="E20" s="9">
        <v>2630</v>
      </c>
      <c r="G20" s="31"/>
    </row>
    <row r="21" spans="1:7">
      <c r="A21" s="6" t="s">
        <v>6</v>
      </c>
      <c r="B21" s="7" t="s">
        <v>7</v>
      </c>
      <c r="C21" s="8">
        <v>43540</v>
      </c>
      <c r="D21" s="8" t="s">
        <v>42</v>
      </c>
      <c r="E21" s="9">
        <v>2970</v>
      </c>
      <c r="G21" s="31"/>
    </row>
    <row r="22" spans="1:7">
      <c r="A22" s="6" t="s">
        <v>3</v>
      </c>
      <c r="B22" s="7" t="s">
        <v>26</v>
      </c>
      <c r="C22" s="8">
        <v>43542</v>
      </c>
      <c r="D22" s="8" t="s">
        <v>42</v>
      </c>
      <c r="E22" s="9">
        <v>2460</v>
      </c>
      <c r="G22" s="31"/>
    </row>
    <row r="23" spans="1:7">
      <c r="A23" s="6" t="s">
        <v>3</v>
      </c>
      <c r="B23" s="7" t="s">
        <v>26</v>
      </c>
      <c r="C23" s="8">
        <v>43542</v>
      </c>
      <c r="D23" s="8" t="s">
        <v>42</v>
      </c>
      <c r="E23" s="9">
        <v>1970</v>
      </c>
      <c r="G23" s="31"/>
    </row>
    <row r="24" spans="1:7">
      <c r="A24" s="6" t="s">
        <v>8</v>
      </c>
      <c r="B24" s="7" t="s">
        <v>9</v>
      </c>
      <c r="C24" s="8">
        <v>43542</v>
      </c>
      <c r="D24" s="8" t="s">
        <v>42</v>
      </c>
      <c r="E24" s="9">
        <v>1080</v>
      </c>
      <c r="G24" s="31"/>
    </row>
    <row r="25" spans="1:7">
      <c r="A25" s="6" t="s">
        <v>8</v>
      </c>
      <c r="B25" s="7" t="s">
        <v>9</v>
      </c>
      <c r="C25" s="8">
        <v>43543</v>
      </c>
      <c r="D25" s="8" t="s">
        <v>42</v>
      </c>
      <c r="E25" s="9">
        <v>1100</v>
      </c>
      <c r="G25" s="31"/>
    </row>
    <row r="26" spans="1:7">
      <c r="A26" s="6" t="s">
        <v>8</v>
      </c>
      <c r="B26" s="7" t="s">
        <v>9</v>
      </c>
      <c r="C26" s="8">
        <v>43544</v>
      </c>
      <c r="D26" s="8" t="s">
        <v>42</v>
      </c>
      <c r="E26" s="9">
        <v>2310</v>
      </c>
      <c r="G26" s="31"/>
    </row>
    <row r="27" spans="1:7">
      <c r="A27" s="6" t="s">
        <v>27</v>
      </c>
      <c r="B27" s="7" t="s">
        <v>28</v>
      </c>
      <c r="C27" s="8">
        <v>43545</v>
      </c>
      <c r="D27" s="8" t="s">
        <v>42</v>
      </c>
      <c r="E27" s="9">
        <v>3120</v>
      </c>
      <c r="G27" s="31"/>
    </row>
    <row r="28" spans="1:7">
      <c r="A28" s="6" t="s">
        <v>24</v>
      </c>
      <c r="B28" s="7" t="s">
        <v>25</v>
      </c>
      <c r="C28" s="8">
        <v>43545</v>
      </c>
      <c r="D28" s="8" t="s">
        <v>42</v>
      </c>
      <c r="E28" s="9">
        <v>1510</v>
      </c>
      <c r="G28" s="31"/>
    </row>
    <row r="29" spans="1:7">
      <c r="A29" s="6" t="s">
        <v>8</v>
      </c>
      <c r="B29" s="7" t="s">
        <v>9</v>
      </c>
      <c r="C29" s="8">
        <v>43545</v>
      </c>
      <c r="D29" s="8" t="s">
        <v>42</v>
      </c>
      <c r="E29" s="9">
        <v>1250</v>
      </c>
      <c r="G29" s="31"/>
    </row>
    <row r="30" spans="1:7">
      <c r="A30" s="6" t="s">
        <v>3</v>
      </c>
      <c r="B30" s="7" t="s">
        <v>26</v>
      </c>
      <c r="C30" s="8">
        <v>43546</v>
      </c>
      <c r="D30" s="8" t="s">
        <v>42</v>
      </c>
      <c r="E30" s="9">
        <v>1580</v>
      </c>
      <c r="G30" s="31"/>
    </row>
    <row r="31" spans="1:7">
      <c r="A31" s="6" t="s">
        <v>40</v>
      </c>
      <c r="B31" s="7" t="s">
        <v>28</v>
      </c>
      <c r="C31" s="8">
        <v>43547</v>
      </c>
      <c r="D31" s="8" t="s">
        <v>42</v>
      </c>
      <c r="E31" s="9">
        <v>1000</v>
      </c>
      <c r="G31" s="31"/>
    </row>
    <row r="32" spans="1:7">
      <c r="A32" s="6" t="s">
        <v>6</v>
      </c>
      <c r="B32" s="7" t="s">
        <v>7</v>
      </c>
      <c r="C32" s="8">
        <v>43547</v>
      </c>
      <c r="D32" s="8" t="s">
        <v>42</v>
      </c>
      <c r="E32" s="9">
        <v>1350</v>
      </c>
      <c r="G32" s="31"/>
    </row>
    <row r="33" spans="1:14">
      <c r="A33" s="6" t="s">
        <v>3</v>
      </c>
      <c r="B33" s="7" t="s">
        <v>4</v>
      </c>
      <c r="C33" s="8">
        <v>43549</v>
      </c>
      <c r="D33" s="8" t="s">
        <v>42</v>
      </c>
      <c r="E33" s="9">
        <v>1660</v>
      </c>
      <c r="G33" s="31"/>
    </row>
    <row r="34" spans="1:14">
      <c r="A34" s="6" t="s">
        <v>24</v>
      </c>
      <c r="B34" s="7" t="s">
        <v>25</v>
      </c>
      <c r="C34" s="8">
        <v>43549</v>
      </c>
      <c r="D34" s="8" t="s">
        <v>42</v>
      </c>
      <c r="E34" s="9">
        <v>1440</v>
      </c>
      <c r="G34" s="31"/>
    </row>
    <row r="35" spans="1:14">
      <c r="A35" s="6" t="s">
        <v>3</v>
      </c>
      <c r="B35" s="7" t="s">
        <v>26</v>
      </c>
      <c r="C35" s="8">
        <v>43551</v>
      </c>
      <c r="D35" s="8" t="s">
        <v>42</v>
      </c>
      <c r="E35" s="9">
        <v>3400</v>
      </c>
      <c r="G35" s="31"/>
    </row>
    <row r="36" spans="1:14">
      <c r="A36" s="6" t="s">
        <v>3</v>
      </c>
      <c r="B36" s="7" t="s">
        <v>26</v>
      </c>
      <c r="C36" s="8">
        <v>43551</v>
      </c>
      <c r="D36" s="8" t="s">
        <v>42</v>
      </c>
      <c r="E36" s="9">
        <v>1640</v>
      </c>
      <c r="G36" s="31"/>
    </row>
    <row r="37" spans="1:14">
      <c r="A37" s="6" t="s">
        <v>8</v>
      </c>
      <c r="B37" s="7" t="s">
        <v>9</v>
      </c>
      <c r="C37" s="8">
        <v>43552</v>
      </c>
      <c r="D37" s="8" t="s">
        <v>42</v>
      </c>
      <c r="E37" s="9">
        <v>1280</v>
      </c>
      <c r="G37" s="31"/>
    </row>
    <row r="38" spans="1:14">
      <c r="A38" s="6" t="s">
        <v>8</v>
      </c>
      <c r="B38" s="7" t="s">
        <v>9</v>
      </c>
      <c r="C38" s="8">
        <v>43552</v>
      </c>
      <c r="D38" s="8" t="s">
        <v>42</v>
      </c>
      <c r="E38" s="9">
        <v>1960</v>
      </c>
      <c r="G38" s="31"/>
    </row>
    <row r="39" spans="1:14">
      <c r="A39" s="6" t="s">
        <v>8</v>
      </c>
      <c r="B39" s="7" t="s">
        <v>9</v>
      </c>
      <c r="C39" s="8">
        <v>43552</v>
      </c>
      <c r="D39" s="8" t="s">
        <v>42</v>
      </c>
      <c r="E39" s="9">
        <v>2350</v>
      </c>
      <c r="G39" s="31"/>
    </row>
    <row r="40" spans="1:14">
      <c r="A40" s="6" t="s">
        <v>6</v>
      </c>
      <c r="B40" s="7" t="s">
        <v>7</v>
      </c>
      <c r="C40" s="8">
        <v>43553</v>
      </c>
      <c r="D40" s="8" t="s">
        <v>42</v>
      </c>
      <c r="E40" s="9">
        <v>2000</v>
      </c>
      <c r="G40" s="31"/>
    </row>
    <row r="41" spans="1:14">
      <c r="A41" s="10" t="s">
        <v>24</v>
      </c>
      <c r="B41" s="11" t="s">
        <v>25</v>
      </c>
      <c r="C41" s="12">
        <v>43554</v>
      </c>
      <c r="D41" s="12" t="s">
        <v>42</v>
      </c>
      <c r="E41" s="13">
        <v>3400</v>
      </c>
      <c r="G41" s="31"/>
    </row>
    <row r="42" spans="1:14">
      <c r="A42" s="24"/>
      <c r="L42" s="28"/>
    </row>
    <row r="43" spans="1:14">
      <c r="A43" s="14" t="s">
        <v>16</v>
      </c>
      <c r="B43" s="1"/>
      <c r="C43" s="1"/>
      <c r="D43" s="1"/>
      <c r="E43" s="15">
        <f>SUM(E6:E42)</f>
        <v>69700</v>
      </c>
      <c r="G43" s="29"/>
      <c r="J43" s="25"/>
      <c r="L43" s="26"/>
    </row>
    <row r="44" spans="1:14">
      <c r="J44" s="25"/>
      <c r="L44" s="25"/>
    </row>
    <row r="45" spans="1:14">
      <c r="J45" s="26"/>
      <c r="L45" s="28"/>
      <c r="M45" s="28"/>
      <c r="N45" s="25"/>
    </row>
    <row r="46" spans="1:14">
      <c r="A46" s="22" t="s">
        <v>0</v>
      </c>
      <c r="B46" s="22" t="s">
        <v>1</v>
      </c>
      <c r="C46" s="45" t="s">
        <v>5</v>
      </c>
      <c r="D46" s="38"/>
      <c r="K46" s="28"/>
      <c r="M46" s="25"/>
    </row>
    <row r="47" spans="1:14">
      <c r="A47" s="2" t="s">
        <v>3</v>
      </c>
      <c r="B47" s="16" t="s">
        <v>4</v>
      </c>
      <c r="C47" s="17">
        <f>+E9+E10+E13+E14+E19+E22+E23+E30+E33+E35+E36</f>
        <v>23180</v>
      </c>
      <c r="D47" s="39"/>
      <c r="E47" s="30"/>
      <c r="K47" s="28"/>
      <c r="M47" s="25"/>
    </row>
    <row r="48" spans="1:14">
      <c r="A48" s="6" t="s">
        <v>6</v>
      </c>
      <c r="B48" s="7" t="s">
        <v>7</v>
      </c>
      <c r="C48" s="18">
        <f>+E8+E12+E21+E32+E40</f>
        <v>10990</v>
      </c>
      <c r="D48" s="39"/>
      <c r="E48" s="30"/>
      <c r="K48" s="28"/>
      <c r="M48" s="25"/>
    </row>
    <row r="49" spans="1:6">
      <c r="A49" s="6" t="s">
        <v>24</v>
      </c>
      <c r="B49" s="7" t="s">
        <v>25</v>
      </c>
      <c r="C49" s="18">
        <f>+E7+E16+E28+E34+E41</f>
        <v>10820</v>
      </c>
      <c r="D49" s="39"/>
      <c r="E49" s="30"/>
    </row>
    <row r="50" spans="1:6">
      <c r="A50" s="6" t="s">
        <v>8</v>
      </c>
      <c r="B50" s="7" t="s">
        <v>9</v>
      </c>
      <c r="C50" s="18">
        <f>+E6+E11+E17+E18+E24+E25+E26+E29+E31+E37+E38+E39</f>
        <v>17530</v>
      </c>
      <c r="D50" s="39"/>
      <c r="E50" s="30"/>
    </row>
    <row r="51" spans="1:6">
      <c r="A51" s="6" t="s">
        <v>20</v>
      </c>
      <c r="B51" s="7" t="s">
        <v>21</v>
      </c>
      <c r="C51" s="18">
        <f>+E15</f>
        <v>1430</v>
      </c>
      <c r="D51" s="39"/>
      <c r="E51" s="30"/>
    </row>
    <row r="52" spans="1:6">
      <c r="A52" s="6" t="s">
        <v>14</v>
      </c>
      <c r="B52" s="7" t="s">
        <v>15</v>
      </c>
      <c r="C52" s="18">
        <f>+E20</f>
        <v>2630</v>
      </c>
      <c r="D52" s="39"/>
      <c r="E52" s="30"/>
    </row>
    <row r="53" spans="1:6">
      <c r="A53" s="10" t="s">
        <v>27</v>
      </c>
      <c r="B53" s="11" t="s">
        <v>28</v>
      </c>
      <c r="C53" s="27">
        <f>+E27</f>
        <v>3120</v>
      </c>
      <c r="D53" s="39"/>
      <c r="E53" s="30"/>
    </row>
    <row r="55" spans="1:6">
      <c r="A55" s="14" t="s">
        <v>16</v>
      </c>
      <c r="B55" s="1"/>
      <c r="C55" s="15">
        <f>SUM(C47:C54)</f>
        <v>69700</v>
      </c>
      <c r="D55" s="40"/>
      <c r="F55" s="29"/>
    </row>
    <row r="57" spans="1:6">
      <c r="A57" s="43" t="s">
        <v>43</v>
      </c>
    </row>
    <row r="58" spans="1:6">
      <c r="A58" s="43"/>
    </row>
    <row r="59" spans="1:6">
      <c r="A59" s="43"/>
    </row>
  </sheetData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2"/>
  <sheetViews>
    <sheetView workbookViewId="0"/>
  </sheetViews>
  <sheetFormatPr baseColWidth="10" defaultRowHeight="15"/>
  <cols>
    <col min="1" max="1" width="66.85546875" bestFit="1" customWidth="1"/>
    <col min="2" max="2" width="14.85546875" customWidth="1"/>
    <col min="3" max="3" width="15.28515625" bestFit="1" customWidth="1"/>
    <col min="4" max="4" width="15.28515625" customWidth="1"/>
    <col min="5" max="5" width="16.7109375" bestFit="1" customWidth="1"/>
    <col min="6" max="6" width="16.42578125" customWidth="1"/>
    <col min="8" max="8" width="11" bestFit="1" customWidth="1"/>
    <col min="9" max="9" width="8.5703125" customWidth="1"/>
    <col min="11" max="11" width="14.140625" bestFit="1" customWidth="1"/>
  </cols>
  <sheetData>
    <row r="1" spans="1:10">
      <c r="A1" s="19" t="s">
        <v>17</v>
      </c>
    </row>
    <row r="2" spans="1:10">
      <c r="A2" s="20" t="s">
        <v>29</v>
      </c>
    </row>
    <row r="3" spans="1:10">
      <c r="A3" s="20" t="s">
        <v>30</v>
      </c>
    </row>
    <row r="5" spans="1:10">
      <c r="A5" s="22" t="s">
        <v>0</v>
      </c>
      <c r="B5" s="22" t="s">
        <v>1</v>
      </c>
      <c r="C5" s="22" t="s">
        <v>2</v>
      </c>
      <c r="D5" s="22" t="s">
        <v>41</v>
      </c>
      <c r="E5" s="22" t="s">
        <v>5</v>
      </c>
    </row>
    <row r="6" spans="1:10">
      <c r="A6" s="2" t="s">
        <v>8</v>
      </c>
      <c r="B6" s="3" t="s">
        <v>9</v>
      </c>
      <c r="C6" s="4">
        <v>43556</v>
      </c>
      <c r="D6" s="4" t="s">
        <v>42</v>
      </c>
      <c r="E6" s="5">
        <v>1740</v>
      </c>
      <c r="G6" s="31"/>
    </row>
    <row r="7" spans="1:10">
      <c r="A7" s="6" t="s">
        <v>8</v>
      </c>
      <c r="B7" s="7" t="s">
        <v>9</v>
      </c>
      <c r="C7" s="8">
        <v>43556</v>
      </c>
      <c r="D7" s="8" t="s">
        <v>42</v>
      </c>
      <c r="E7" s="9">
        <v>1730</v>
      </c>
      <c r="G7" s="31"/>
    </row>
    <row r="8" spans="1:10">
      <c r="A8" s="6" t="s">
        <v>3</v>
      </c>
      <c r="B8" s="7" t="s">
        <v>4</v>
      </c>
      <c r="C8" s="8">
        <v>43556</v>
      </c>
      <c r="D8" s="8" t="s">
        <v>42</v>
      </c>
      <c r="E8" s="9">
        <v>1940</v>
      </c>
      <c r="G8" s="31"/>
      <c r="H8" s="25"/>
    </row>
    <row r="9" spans="1:10">
      <c r="A9" s="6" t="s">
        <v>3</v>
      </c>
      <c r="B9" s="7" t="s">
        <v>4</v>
      </c>
      <c r="C9" s="8">
        <v>43556</v>
      </c>
      <c r="D9" s="8" t="s">
        <v>42</v>
      </c>
      <c r="E9" s="9">
        <v>2970</v>
      </c>
      <c r="G9" s="31"/>
      <c r="J9" s="25"/>
    </row>
    <row r="10" spans="1:10">
      <c r="A10" s="6" t="s">
        <v>8</v>
      </c>
      <c r="B10" s="7" t="s">
        <v>9</v>
      </c>
      <c r="C10" s="8">
        <v>43558</v>
      </c>
      <c r="D10" s="8" t="s">
        <v>42</v>
      </c>
      <c r="E10" s="9">
        <v>1720</v>
      </c>
      <c r="G10" s="31"/>
      <c r="J10" s="25"/>
    </row>
    <row r="11" spans="1:10">
      <c r="A11" s="6" t="s">
        <v>8</v>
      </c>
      <c r="B11" s="7" t="s">
        <v>9</v>
      </c>
      <c r="C11" s="8">
        <v>43558</v>
      </c>
      <c r="D11" s="8" t="s">
        <v>42</v>
      </c>
      <c r="E11" s="9">
        <v>1040</v>
      </c>
      <c r="G11" s="31"/>
      <c r="J11" s="25"/>
    </row>
    <row r="12" spans="1:10">
      <c r="A12" s="6" t="s">
        <v>3</v>
      </c>
      <c r="B12" s="7" t="s">
        <v>4</v>
      </c>
      <c r="C12" s="8">
        <v>43558</v>
      </c>
      <c r="D12" s="8" t="s">
        <v>42</v>
      </c>
      <c r="E12" s="9">
        <v>1250</v>
      </c>
      <c r="G12" s="31"/>
      <c r="J12" s="25"/>
    </row>
    <row r="13" spans="1:10">
      <c r="A13" s="6" t="s">
        <v>3</v>
      </c>
      <c r="B13" s="7" t="s">
        <v>4</v>
      </c>
      <c r="C13" s="8">
        <v>43559</v>
      </c>
      <c r="D13" s="8" t="s">
        <v>42</v>
      </c>
      <c r="E13" s="9">
        <v>1870</v>
      </c>
      <c r="G13" s="31"/>
      <c r="J13" s="25"/>
    </row>
    <row r="14" spans="1:10">
      <c r="A14" s="6" t="s">
        <v>24</v>
      </c>
      <c r="B14" s="7" t="s">
        <v>25</v>
      </c>
      <c r="C14" s="8">
        <v>43560</v>
      </c>
      <c r="D14" s="8" t="s">
        <v>42</v>
      </c>
      <c r="E14" s="9">
        <v>3080</v>
      </c>
      <c r="G14" s="31"/>
    </row>
    <row r="15" spans="1:10">
      <c r="A15" s="6" t="s">
        <v>24</v>
      </c>
      <c r="B15" s="7" t="s">
        <v>25</v>
      </c>
      <c r="C15" s="8">
        <v>43564</v>
      </c>
      <c r="D15" s="8" t="s">
        <v>42</v>
      </c>
      <c r="E15" s="9">
        <v>3160</v>
      </c>
      <c r="G15" s="31"/>
    </row>
    <row r="16" spans="1:10">
      <c r="A16" s="6" t="s">
        <v>8</v>
      </c>
      <c r="B16" s="7" t="s">
        <v>9</v>
      </c>
      <c r="C16" s="8">
        <v>43565</v>
      </c>
      <c r="D16" s="8" t="s">
        <v>42</v>
      </c>
      <c r="E16" s="9">
        <v>1710</v>
      </c>
      <c r="G16" s="31"/>
    </row>
    <row r="17" spans="1:7">
      <c r="A17" s="6" t="s">
        <v>24</v>
      </c>
      <c r="B17" s="7" t="s">
        <v>25</v>
      </c>
      <c r="C17" s="8">
        <v>43565</v>
      </c>
      <c r="D17" s="8" t="s">
        <v>42</v>
      </c>
      <c r="E17" s="9">
        <v>2250</v>
      </c>
      <c r="G17" s="31"/>
    </row>
    <row r="18" spans="1:7">
      <c r="A18" s="6" t="s">
        <v>6</v>
      </c>
      <c r="B18" s="7" t="s">
        <v>7</v>
      </c>
      <c r="C18" s="8">
        <v>43566</v>
      </c>
      <c r="D18" s="8" t="s">
        <v>42</v>
      </c>
      <c r="E18" s="9">
        <v>1460</v>
      </c>
      <c r="G18" s="31"/>
    </row>
    <row r="19" spans="1:7">
      <c r="A19" s="6" t="s">
        <v>24</v>
      </c>
      <c r="B19" s="7" t="s">
        <v>25</v>
      </c>
      <c r="C19" s="8">
        <v>43566</v>
      </c>
      <c r="D19" s="8" t="s">
        <v>42</v>
      </c>
      <c r="E19" s="9">
        <v>2810</v>
      </c>
      <c r="G19" s="31"/>
    </row>
    <row r="20" spans="1:7">
      <c r="A20" s="6" t="s">
        <v>24</v>
      </c>
      <c r="B20" s="7" t="s">
        <v>25</v>
      </c>
      <c r="C20" s="8">
        <v>43568</v>
      </c>
      <c r="D20" s="8" t="s">
        <v>42</v>
      </c>
      <c r="E20" s="9">
        <v>1390</v>
      </c>
      <c r="G20" s="31"/>
    </row>
    <row r="21" spans="1:7">
      <c r="A21" s="6" t="s">
        <v>8</v>
      </c>
      <c r="B21" s="7" t="s">
        <v>9</v>
      </c>
      <c r="C21" s="8">
        <v>43571</v>
      </c>
      <c r="D21" s="8" t="s">
        <v>42</v>
      </c>
      <c r="E21" s="9">
        <v>1350</v>
      </c>
      <c r="G21" s="31"/>
    </row>
    <row r="22" spans="1:7">
      <c r="A22" s="6" t="s">
        <v>8</v>
      </c>
      <c r="B22" s="7" t="s">
        <v>9</v>
      </c>
      <c r="C22" s="8">
        <v>43571</v>
      </c>
      <c r="D22" s="8" t="s">
        <v>42</v>
      </c>
      <c r="E22" s="9">
        <v>2790</v>
      </c>
      <c r="G22" s="31"/>
    </row>
    <row r="23" spans="1:7">
      <c r="A23" s="6" t="s">
        <v>3</v>
      </c>
      <c r="B23" s="7" t="s">
        <v>4</v>
      </c>
      <c r="C23" s="8">
        <v>43572</v>
      </c>
      <c r="D23" s="8" t="s">
        <v>42</v>
      </c>
      <c r="E23" s="9">
        <v>2450</v>
      </c>
      <c r="G23" s="31"/>
    </row>
    <row r="24" spans="1:7">
      <c r="A24" s="6" t="s">
        <v>3</v>
      </c>
      <c r="B24" s="7" t="s">
        <v>4</v>
      </c>
      <c r="C24" s="8">
        <v>43572</v>
      </c>
      <c r="D24" s="8" t="s">
        <v>42</v>
      </c>
      <c r="E24" s="9">
        <v>3350</v>
      </c>
      <c r="G24" s="31"/>
    </row>
    <row r="25" spans="1:7">
      <c r="A25" s="6" t="s">
        <v>20</v>
      </c>
      <c r="B25" s="7" t="s">
        <v>21</v>
      </c>
      <c r="C25" s="8">
        <v>43578</v>
      </c>
      <c r="D25" s="8" t="s">
        <v>42</v>
      </c>
      <c r="E25" s="9">
        <v>2100</v>
      </c>
      <c r="G25" s="31"/>
    </row>
    <row r="26" spans="1:7">
      <c r="A26" s="6" t="s">
        <v>24</v>
      </c>
      <c r="B26" s="7" t="s">
        <v>25</v>
      </c>
      <c r="C26" s="8">
        <v>43578</v>
      </c>
      <c r="D26" s="8" t="s">
        <v>42</v>
      </c>
      <c r="E26" s="9">
        <v>3570</v>
      </c>
      <c r="G26" s="31"/>
    </row>
    <row r="27" spans="1:7">
      <c r="A27" s="6" t="s">
        <v>8</v>
      </c>
      <c r="B27" s="7" t="s">
        <v>9</v>
      </c>
      <c r="C27" s="8">
        <v>43580</v>
      </c>
      <c r="D27" s="8" t="s">
        <v>42</v>
      </c>
      <c r="E27" s="9">
        <v>2070</v>
      </c>
      <c r="G27" s="31"/>
    </row>
    <row r="28" spans="1:7">
      <c r="A28" s="6" t="s">
        <v>31</v>
      </c>
      <c r="B28" s="7" t="s">
        <v>28</v>
      </c>
      <c r="C28" s="8">
        <v>43580</v>
      </c>
      <c r="D28" s="8" t="s">
        <v>42</v>
      </c>
      <c r="E28" s="9">
        <v>1680</v>
      </c>
      <c r="G28" s="31"/>
    </row>
    <row r="29" spans="1:7">
      <c r="A29" s="6" t="s">
        <v>31</v>
      </c>
      <c r="B29" s="7" t="s">
        <v>28</v>
      </c>
      <c r="C29" s="8">
        <v>43580</v>
      </c>
      <c r="D29" s="8" t="s">
        <v>42</v>
      </c>
      <c r="E29" s="9">
        <v>1100</v>
      </c>
      <c r="G29" s="31"/>
    </row>
    <row r="30" spans="1:7">
      <c r="A30" s="6" t="s">
        <v>31</v>
      </c>
      <c r="B30" s="7" t="s">
        <v>28</v>
      </c>
      <c r="C30" s="8">
        <v>43580</v>
      </c>
      <c r="D30" s="8" t="s">
        <v>42</v>
      </c>
      <c r="E30" s="9">
        <v>2070</v>
      </c>
      <c r="G30" s="31"/>
    </row>
    <row r="31" spans="1:7">
      <c r="A31" s="6" t="s">
        <v>8</v>
      </c>
      <c r="B31" s="7" t="s">
        <v>9</v>
      </c>
      <c r="C31" s="8">
        <v>43580</v>
      </c>
      <c r="D31" s="8" t="s">
        <v>42</v>
      </c>
      <c r="E31" s="9">
        <v>1760</v>
      </c>
      <c r="G31" s="31"/>
    </row>
    <row r="32" spans="1:7">
      <c r="A32" s="6" t="s">
        <v>6</v>
      </c>
      <c r="B32" s="7" t="s">
        <v>7</v>
      </c>
      <c r="C32" s="8">
        <v>43581</v>
      </c>
      <c r="D32" s="8" t="s">
        <v>42</v>
      </c>
      <c r="E32" s="9">
        <v>7010</v>
      </c>
      <c r="G32" s="31"/>
    </row>
    <row r="33" spans="1:14">
      <c r="A33" s="6" t="s">
        <v>32</v>
      </c>
      <c r="B33" s="7" t="s">
        <v>33</v>
      </c>
      <c r="C33" s="8">
        <v>43581</v>
      </c>
      <c r="D33" s="8" t="s">
        <v>42</v>
      </c>
      <c r="E33" s="9">
        <v>1980</v>
      </c>
      <c r="G33" s="31"/>
    </row>
    <row r="34" spans="1:14">
      <c r="A34" s="6" t="s">
        <v>3</v>
      </c>
      <c r="B34" s="7" t="s">
        <v>4</v>
      </c>
      <c r="C34" s="8">
        <v>43584</v>
      </c>
      <c r="D34" s="8" t="s">
        <v>42</v>
      </c>
      <c r="E34" s="9">
        <v>2410</v>
      </c>
      <c r="G34" s="31"/>
    </row>
    <row r="35" spans="1:14">
      <c r="A35" s="10" t="s">
        <v>3</v>
      </c>
      <c r="B35" s="11" t="s">
        <v>4</v>
      </c>
      <c r="C35" s="12">
        <v>43584</v>
      </c>
      <c r="D35" s="12" t="s">
        <v>42</v>
      </c>
      <c r="E35" s="13">
        <v>3570</v>
      </c>
      <c r="G35" s="31"/>
    </row>
    <row r="36" spans="1:14">
      <c r="A36" s="24"/>
      <c r="D36" s="8"/>
      <c r="L36" s="28"/>
    </row>
    <row r="37" spans="1:14">
      <c r="A37" s="14" t="s">
        <v>16</v>
      </c>
      <c r="B37" s="1"/>
      <c r="C37" s="1"/>
      <c r="D37" s="44"/>
      <c r="E37" s="15">
        <f>SUM(E6:E36)</f>
        <v>69380</v>
      </c>
      <c r="G37" s="29"/>
      <c r="J37" s="25"/>
      <c r="L37" s="26"/>
    </row>
    <row r="38" spans="1:14">
      <c r="D38" s="8"/>
      <c r="J38" s="25"/>
      <c r="L38" s="25"/>
    </row>
    <row r="39" spans="1:14">
      <c r="D39" s="8"/>
      <c r="J39" s="26"/>
      <c r="L39" s="28"/>
      <c r="M39" s="28"/>
      <c r="N39" s="25"/>
    </row>
    <row r="40" spans="1:14">
      <c r="A40" s="22" t="s">
        <v>0</v>
      </c>
      <c r="B40" s="22" t="s">
        <v>1</v>
      </c>
      <c r="C40" s="23" t="s">
        <v>5</v>
      </c>
      <c r="D40" s="8"/>
      <c r="K40" s="28"/>
      <c r="M40" s="25"/>
    </row>
    <row r="41" spans="1:14">
      <c r="A41" s="2" t="s">
        <v>3</v>
      </c>
      <c r="B41" s="16" t="s">
        <v>4</v>
      </c>
      <c r="C41" s="17">
        <f>+E8+E9+E12+E13+E23+E24+E34+E35</f>
        <v>19810</v>
      </c>
      <c r="D41" s="8"/>
      <c r="E41" s="30"/>
      <c r="K41" s="28"/>
      <c r="M41" s="25"/>
    </row>
    <row r="42" spans="1:14">
      <c r="A42" s="6" t="s">
        <v>6</v>
      </c>
      <c r="B42" s="7" t="s">
        <v>7</v>
      </c>
      <c r="C42" s="18">
        <f>+E18+E32</f>
        <v>8470</v>
      </c>
      <c r="D42" s="39"/>
      <c r="E42" s="30"/>
      <c r="K42" s="28"/>
      <c r="M42" s="25"/>
    </row>
    <row r="43" spans="1:14">
      <c r="A43" s="6" t="s">
        <v>24</v>
      </c>
      <c r="B43" s="7" t="s">
        <v>25</v>
      </c>
      <c r="C43" s="18">
        <f>+E14+E15+E17+E19+E20+E26</f>
        <v>16260</v>
      </c>
      <c r="D43" s="39"/>
      <c r="E43" s="30"/>
    </row>
    <row r="44" spans="1:14">
      <c r="A44" s="6" t="s">
        <v>8</v>
      </c>
      <c r="B44" s="7" t="s">
        <v>9</v>
      </c>
      <c r="C44" s="18">
        <f>+E6+E7+E10+E11+E16+E21+E22+E27+E31</f>
        <v>15910</v>
      </c>
      <c r="D44" s="39"/>
      <c r="E44" s="30"/>
    </row>
    <row r="45" spans="1:14">
      <c r="A45" s="6" t="s">
        <v>20</v>
      </c>
      <c r="B45" s="7" t="s">
        <v>21</v>
      </c>
      <c r="C45" s="18">
        <f>+E25</f>
        <v>2100</v>
      </c>
      <c r="D45" s="39"/>
      <c r="E45" s="30"/>
    </row>
    <row r="46" spans="1:14">
      <c r="A46" s="6" t="s">
        <v>32</v>
      </c>
      <c r="B46" s="7" t="s">
        <v>33</v>
      </c>
      <c r="C46" s="18">
        <f>+E33</f>
        <v>1980</v>
      </c>
      <c r="D46" s="39"/>
      <c r="E46" s="30"/>
    </row>
    <row r="47" spans="1:14">
      <c r="A47" s="10" t="s">
        <v>27</v>
      </c>
      <c r="B47" s="11" t="s">
        <v>28</v>
      </c>
      <c r="C47" s="27">
        <f>+E28+E29+E30</f>
        <v>4850</v>
      </c>
      <c r="D47" s="39"/>
      <c r="E47" s="30"/>
    </row>
    <row r="49" spans="1:6">
      <c r="A49" s="14" t="s">
        <v>16</v>
      </c>
      <c r="B49" s="1"/>
      <c r="C49" s="15">
        <f>SUM(C41:C48)</f>
        <v>69380</v>
      </c>
      <c r="D49" s="40"/>
      <c r="F49" s="29"/>
    </row>
    <row r="51" spans="1:6">
      <c r="A51" s="43" t="s">
        <v>43</v>
      </c>
    </row>
    <row r="52" spans="1:6">
      <c r="A52" s="43"/>
    </row>
  </sheetData>
  <pageMargins left="0.7" right="0.7" top="0.75" bottom="0.75" header="0.3" footer="0.3"/>
  <pageSetup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0"/>
  <sheetViews>
    <sheetView workbookViewId="0"/>
  </sheetViews>
  <sheetFormatPr baseColWidth="10" defaultRowHeight="15"/>
  <cols>
    <col min="1" max="1" width="66.85546875" bestFit="1" customWidth="1"/>
    <col min="2" max="2" width="14.85546875" customWidth="1"/>
    <col min="3" max="3" width="15.28515625" bestFit="1" customWidth="1"/>
    <col min="4" max="4" width="8.7109375" bestFit="1" customWidth="1"/>
    <col min="5" max="5" width="16.7109375" bestFit="1" customWidth="1"/>
    <col min="6" max="6" width="14.140625" bestFit="1" customWidth="1"/>
    <col min="8" max="8" width="14.5703125" customWidth="1"/>
    <col min="9" max="9" width="10" bestFit="1" customWidth="1"/>
    <col min="11" max="11" width="14.140625" bestFit="1" customWidth="1"/>
  </cols>
  <sheetData>
    <row r="1" spans="1:5">
      <c r="A1" s="19" t="s">
        <v>17</v>
      </c>
    </row>
    <row r="2" spans="1:5">
      <c r="A2" s="20" t="s">
        <v>36</v>
      </c>
    </row>
    <row r="3" spans="1:5">
      <c r="A3" s="20" t="s">
        <v>37</v>
      </c>
    </row>
    <row r="4" spans="1:5">
      <c r="A4" s="21"/>
      <c r="B4" s="35"/>
      <c r="C4" s="35"/>
      <c r="D4" s="37"/>
    </row>
    <row r="5" spans="1:5">
      <c r="A5" s="33" t="s">
        <v>0</v>
      </c>
      <c r="B5" s="33" t="s">
        <v>1</v>
      </c>
      <c r="C5" s="36" t="s">
        <v>2</v>
      </c>
      <c r="D5" s="22" t="s">
        <v>41</v>
      </c>
      <c r="E5" s="33" t="s">
        <v>5</v>
      </c>
    </row>
    <row r="6" spans="1:5">
      <c r="A6" s="6" t="s">
        <v>6</v>
      </c>
      <c r="B6" s="7" t="s">
        <v>7</v>
      </c>
      <c r="C6" s="8">
        <v>43588</v>
      </c>
      <c r="D6" s="4" t="s">
        <v>42</v>
      </c>
      <c r="E6" s="9">
        <v>3560</v>
      </c>
    </row>
    <row r="7" spans="1:5">
      <c r="A7" s="6" t="s">
        <v>3</v>
      </c>
      <c r="B7" s="7" t="s">
        <v>4</v>
      </c>
      <c r="C7" s="8">
        <v>43591</v>
      </c>
      <c r="D7" s="8" t="s">
        <v>42</v>
      </c>
      <c r="E7" s="9">
        <v>2330</v>
      </c>
    </row>
    <row r="8" spans="1:5">
      <c r="A8" s="6" t="s">
        <v>3</v>
      </c>
      <c r="B8" s="7" t="s">
        <v>4</v>
      </c>
      <c r="C8" s="8">
        <v>43591</v>
      </c>
      <c r="D8" s="8" t="s">
        <v>42</v>
      </c>
      <c r="E8" s="9">
        <v>3130</v>
      </c>
    </row>
    <row r="9" spans="1:5">
      <c r="A9" s="6" t="s">
        <v>34</v>
      </c>
      <c r="B9" s="7" t="s">
        <v>35</v>
      </c>
      <c r="C9" s="8">
        <v>43592</v>
      </c>
      <c r="D9" s="8" t="s">
        <v>42</v>
      </c>
      <c r="E9" s="9">
        <v>5210</v>
      </c>
    </row>
    <row r="10" spans="1:5">
      <c r="A10" s="6" t="s">
        <v>6</v>
      </c>
      <c r="B10" s="7" t="s">
        <v>7</v>
      </c>
      <c r="C10" s="8">
        <v>43592</v>
      </c>
      <c r="D10" s="8" t="s">
        <v>42</v>
      </c>
      <c r="E10" s="9">
        <v>2790</v>
      </c>
    </row>
    <row r="11" spans="1:5">
      <c r="A11" s="6" t="s">
        <v>6</v>
      </c>
      <c r="B11" s="7" t="s">
        <v>7</v>
      </c>
      <c r="C11" s="8">
        <v>43592</v>
      </c>
      <c r="D11" s="8" t="s">
        <v>42</v>
      </c>
      <c r="E11" s="9">
        <v>5400</v>
      </c>
    </row>
    <row r="12" spans="1:5">
      <c r="A12" s="6" t="s">
        <v>8</v>
      </c>
      <c r="B12" s="7" t="s">
        <v>9</v>
      </c>
      <c r="C12" s="8">
        <v>43593</v>
      </c>
      <c r="D12" s="8" t="s">
        <v>42</v>
      </c>
      <c r="E12" s="9">
        <v>2720</v>
      </c>
    </row>
    <row r="13" spans="1:5">
      <c r="A13" s="6" t="s">
        <v>24</v>
      </c>
      <c r="B13" s="7" t="s">
        <v>25</v>
      </c>
      <c r="C13" s="8">
        <v>43594</v>
      </c>
      <c r="D13" s="8" t="s">
        <v>42</v>
      </c>
      <c r="E13" s="9">
        <v>2960</v>
      </c>
    </row>
    <row r="14" spans="1:5">
      <c r="A14" s="6" t="s">
        <v>6</v>
      </c>
      <c r="B14" s="7" t="s">
        <v>7</v>
      </c>
      <c r="C14" s="8">
        <v>43596</v>
      </c>
      <c r="D14" s="8" t="s">
        <v>42</v>
      </c>
      <c r="E14" s="9">
        <v>6550</v>
      </c>
    </row>
    <row r="15" spans="1:5">
      <c r="A15" s="6" t="s">
        <v>3</v>
      </c>
      <c r="B15" s="7" t="s">
        <v>4</v>
      </c>
      <c r="C15" s="8">
        <v>43598</v>
      </c>
      <c r="D15" s="8" t="s">
        <v>42</v>
      </c>
      <c r="E15" s="9">
        <v>3460</v>
      </c>
    </row>
    <row r="16" spans="1:5">
      <c r="A16" s="6" t="s">
        <v>3</v>
      </c>
      <c r="B16" s="7" t="s">
        <v>4</v>
      </c>
      <c r="C16" s="8">
        <v>43598</v>
      </c>
      <c r="D16" s="8" t="s">
        <v>42</v>
      </c>
      <c r="E16" s="9">
        <v>2280</v>
      </c>
    </row>
    <row r="17" spans="1:10">
      <c r="A17" s="6" t="s">
        <v>6</v>
      </c>
      <c r="B17" s="7" t="s">
        <v>7</v>
      </c>
      <c r="C17" s="8">
        <v>43600</v>
      </c>
      <c r="D17" s="8" t="s">
        <v>42</v>
      </c>
      <c r="E17" s="9">
        <v>5800</v>
      </c>
    </row>
    <row r="18" spans="1:10">
      <c r="A18" s="6" t="s">
        <v>34</v>
      </c>
      <c r="B18" s="7" t="s">
        <v>35</v>
      </c>
      <c r="C18" s="8">
        <v>43602</v>
      </c>
      <c r="D18" s="8" t="s">
        <v>42</v>
      </c>
      <c r="E18" s="9">
        <v>4860</v>
      </c>
    </row>
    <row r="19" spans="1:10">
      <c r="A19" s="6" t="s">
        <v>3</v>
      </c>
      <c r="B19" s="7" t="s">
        <v>4</v>
      </c>
      <c r="C19" s="8">
        <v>43612</v>
      </c>
      <c r="D19" s="8" t="s">
        <v>42</v>
      </c>
      <c r="E19" s="9">
        <v>3070</v>
      </c>
    </row>
    <row r="20" spans="1:10">
      <c r="A20" s="6" t="s">
        <v>3</v>
      </c>
      <c r="B20" s="7" t="s">
        <v>4</v>
      </c>
      <c r="C20" s="8">
        <v>43612</v>
      </c>
      <c r="D20" s="8" t="s">
        <v>42</v>
      </c>
      <c r="E20" s="9">
        <v>2240</v>
      </c>
    </row>
    <row r="21" spans="1:10">
      <c r="A21" s="6" t="s">
        <v>6</v>
      </c>
      <c r="B21" s="7" t="s">
        <v>7</v>
      </c>
      <c r="C21" s="8">
        <v>43613</v>
      </c>
      <c r="D21" s="8" t="s">
        <v>42</v>
      </c>
      <c r="E21" s="9">
        <v>2480</v>
      </c>
    </row>
    <row r="22" spans="1:10">
      <c r="A22" s="6" t="s">
        <v>6</v>
      </c>
      <c r="B22" s="7" t="s">
        <v>7</v>
      </c>
      <c r="C22" s="8">
        <v>43613</v>
      </c>
      <c r="D22" s="8" t="s">
        <v>42</v>
      </c>
      <c r="E22" s="9">
        <v>2480</v>
      </c>
    </row>
    <row r="23" spans="1:10">
      <c r="A23" s="6" t="s">
        <v>34</v>
      </c>
      <c r="B23" s="7" t="s">
        <v>35</v>
      </c>
      <c r="C23" s="8">
        <v>43613</v>
      </c>
      <c r="D23" s="8" t="s">
        <v>42</v>
      </c>
      <c r="E23" s="9">
        <v>4780</v>
      </c>
    </row>
    <row r="24" spans="1:10">
      <c r="A24" s="10" t="s">
        <v>20</v>
      </c>
      <c r="B24" s="11" t="s">
        <v>21</v>
      </c>
      <c r="C24" s="12">
        <v>43616</v>
      </c>
      <c r="D24" s="12" t="s">
        <v>42</v>
      </c>
      <c r="E24" s="13">
        <v>3200</v>
      </c>
    </row>
    <row r="25" spans="1:10">
      <c r="A25" s="14" t="s">
        <v>16</v>
      </c>
      <c r="B25" s="1"/>
      <c r="C25" s="1"/>
      <c r="D25" s="44"/>
      <c r="E25" s="15">
        <f>SUM(E6:E24)</f>
        <v>69300</v>
      </c>
      <c r="H25" s="26"/>
    </row>
    <row r="26" spans="1:10">
      <c r="D26" s="8"/>
      <c r="H26" s="25"/>
    </row>
    <row r="27" spans="1:10">
      <c r="D27" s="8"/>
      <c r="H27" s="28"/>
      <c r="I27" s="28"/>
      <c r="J27" s="25"/>
    </row>
    <row r="28" spans="1:10">
      <c r="A28" s="22" t="s">
        <v>0</v>
      </c>
      <c r="B28" s="22" t="s">
        <v>1</v>
      </c>
      <c r="C28" s="23" t="s">
        <v>5</v>
      </c>
      <c r="D28" s="8"/>
      <c r="G28" s="28"/>
      <c r="I28" s="25"/>
    </row>
    <row r="29" spans="1:10">
      <c r="A29" s="2" t="s">
        <v>3</v>
      </c>
      <c r="B29" s="16" t="s">
        <v>4</v>
      </c>
      <c r="C29" s="17">
        <f>+E7+E8+E15+E16+E19+E20</f>
        <v>16510</v>
      </c>
      <c r="D29" s="8"/>
      <c r="E29" s="30"/>
      <c r="G29" s="28"/>
      <c r="I29" s="25"/>
    </row>
    <row r="30" spans="1:10">
      <c r="A30" s="6" t="s">
        <v>6</v>
      </c>
      <c r="B30" s="7" t="s">
        <v>7</v>
      </c>
      <c r="C30" s="18">
        <f>+E6+E10+E11+E14+E17+E21+E22</f>
        <v>29060</v>
      </c>
      <c r="D30" s="8"/>
      <c r="E30" s="30"/>
      <c r="G30" s="28"/>
      <c r="I30" s="25"/>
    </row>
    <row r="31" spans="1:10">
      <c r="A31" s="6" t="s">
        <v>24</v>
      </c>
      <c r="B31" s="7" t="s">
        <v>25</v>
      </c>
      <c r="C31" s="18">
        <f>+E13</f>
        <v>2960</v>
      </c>
      <c r="D31" s="8"/>
      <c r="E31" s="30"/>
    </row>
    <row r="32" spans="1:10">
      <c r="A32" s="6" t="s">
        <v>8</v>
      </c>
      <c r="B32" s="7" t="s">
        <v>9</v>
      </c>
      <c r="C32" s="18">
        <f>+E12</f>
        <v>2720</v>
      </c>
      <c r="D32" s="8"/>
      <c r="E32" s="30"/>
    </row>
    <row r="33" spans="1:6">
      <c r="A33" s="6" t="s">
        <v>20</v>
      </c>
      <c r="B33" s="7" t="s">
        <v>21</v>
      </c>
      <c r="C33" s="18">
        <f>+E24</f>
        <v>3200</v>
      </c>
      <c r="D33" s="8"/>
      <c r="E33" s="30"/>
    </row>
    <row r="34" spans="1:6">
      <c r="A34" s="6" t="s">
        <v>34</v>
      </c>
      <c r="B34" s="7" t="s">
        <v>35</v>
      </c>
      <c r="C34" s="18">
        <f>+E9+E18+E23</f>
        <v>14850</v>
      </c>
      <c r="D34" s="8"/>
      <c r="E34" s="30"/>
    </row>
    <row r="35" spans="1:6">
      <c r="A35" s="10"/>
      <c r="B35" s="11"/>
      <c r="C35" s="27"/>
      <c r="D35" s="8"/>
      <c r="E35" s="30"/>
    </row>
    <row r="37" spans="1:6">
      <c r="A37" s="14" t="s">
        <v>16</v>
      </c>
      <c r="B37" s="1"/>
      <c r="C37" s="15">
        <f>SUM(C29:C36)</f>
        <v>69300</v>
      </c>
      <c r="D37" s="40"/>
      <c r="F37" s="29"/>
    </row>
    <row r="39" spans="1:6">
      <c r="A39" s="43" t="s">
        <v>43</v>
      </c>
    </row>
    <row r="40" spans="1:6">
      <c r="A40" s="43"/>
    </row>
  </sheetData>
  <pageMargins left="0.7" right="0.7" top="0.75" bottom="0.75" header="0.3" footer="0.3"/>
  <pageSetup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baseColWidth="10" defaultRowHeight="15"/>
  <cols>
    <col min="1" max="1" width="66.85546875" bestFit="1" customWidth="1"/>
    <col min="2" max="2" width="14.85546875" customWidth="1"/>
    <col min="3" max="3" width="15.28515625" bestFit="1" customWidth="1"/>
    <col min="4" max="4" width="8.140625" customWidth="1"/>
    <col min="5" max="5" width="16.7109375" bestFit="1" customWidth="1"/>
    <col min="6" max="6" width="14.140625" bestFit="1" customWidth="1"/>
    <col min="8" max="8" width="14.5703125" customWidth="1"/>
    <col min="9" max="9" width="10" bestFit="1" customWidth="1"/>
    <col min="11" max="11" width="14.140625" bestFit="1" customWidth="1"/>
  </cols>
  <sheetData>
    <row r="1" spans="1:9">
      <c r="A1" s="19" t="s">
        <v>17</v>
      </c>
    </row>
    <row r="2" spans="1:9">
      <c r="A2" s="20" t="s">
        <v>38</v>
      </c>
    </row>
    <row r="3" spans="1:9">
      <c r="A3" s="20" t="s">
        <v>39</v>
      </c>
    </row>
    <row r="4" spans="1:9">
      <c r="A4" s="21"/>
      <c r="B4" s="35"/>
      <c r="C4" s="35"/>
      <c r="D4" s="37"/>
    </row>
    <row r="5" spans="1:9">
      <c r="A5" s="33" t="s">
        <v>0</v>
      </c>
      <c r="B5" s="33" t="s">
        <v>1</v>
      </c>
      <c r="C5" s="36" t="s">
        <v>2</v>
      </c>
      <c r="D5" s="33" t="s">
        <v>41</v>
      </c>
      <c r="E5" s="33" t="s">
        <v>5</v>
      </c>
    </row>
    <row r="6" spans="1:9">
      <c r="A6" s="6" t="s">
        <v>3</v>
      </c>
      <c r="B6" s="7" t="s">
        <v>4</v>
      </c>
      <c r="C6" s="8">
        <v>43620</v>
      </c>
      <c r="D6" s="8" t="s">
        <v>42</v>
      </c>
      <c r="E6" s="9">
        <v>1620</v>
      </c>
      <c r="G6" s="31"/>
    </row>
    <row r="7" spans="1:9">
      <c r="A7" s="6" t="s">
        <v>3</v>
      </c>
      <c r="B7" s="7" t="s">
        <v>4</v>
      </c>
      <c r="C7" s="8">
        <v>43620</v>
      </c>
      <c r="D7" s="8" t="s">
        <v>42</v>
      </c>
      <c r="E7" s="9">
        <v>1770</v>
      </c>
      <c r="G7" s="31"/>
    </row>
    <row r="8" spans="1:9">
      <c r="A8" s="6" t="s">
        <v>34</v>
      </c>
      <c r="B8" s="7" t="s">
        <v>35</v>
      </c>
      <c r="C8" s="8">
        <v>43619</v>
      </c>
      <c r="D8" s="8" t="s">
        <v>42</v>
      </c>
      <c r="E8" s="9">
        <v>1930</v>
      </c>
      <c r="G8" s="31"/>
    </row>
    <row r="9" spans="1:9">
      <c r="A9" s="6" t="s">
        <v>34</v>
      </c>
      <c r="B9" s="7" t="s">
        <v>35</v>
      </c>
      <c r="C9" s="8">
        <v>43623</v>
      </c>
      <c r="D9" s="8" t="s">
        <v>42</v>
      </c>
      <c r="E9" s="9">
        <v>2880</v>
      </c>
      <c r="G9" s="31"/>
    </row>
    <row r="10" spans="1:9">
      <c r="A10" s="6" t="s">
        <v>3</v>
      </c>
      <c r="B10" s="7" t="s">
        <v>4</v>
      </c>
      <c r="C10" s="8">
        <v>43626</v>
      </c>
      <c r="D10" s="8" t="s">
        <v>42</v>
      </c>
      <c r="E10" s="9">
        <v>2210</v>
      </c>
      <c r="G10" s="31"/>
    </row>
    <row r="11" spans="1:9">
      <c r="A11" s="6" t="s">
        <v>3</v>
      </c>
      <c r="B11" s="7" t="s">
        <v>4</v>
      </c>
      <c r="C11" s="8">
        <v>43626</v>
      </c>
      <c r="D11" s="8" t="s">
        <v>42</v>
      </c>
      <c r="E11" s="9">
        <v>2920</v>
      </c>
      <c r="G11" s="31"/>
    </row>
    <row r="12" spans="1:9">
      <c r="A12" s="6" t="s">
        <v>8</v>
      </c>
      <c r="B12" s="7" t="s">
        <v>9</v>
      </c>
      <c r="C12" s="8">
        <v>43627</v>
      </c>
      <c r="D12" s="8" t="s">
        <v>42</v>
      </c>
      <c r="E12" s="9">
        <v>1170</v>
      </c>
      <c r="G12" s="31"/>
    </row>
    <row r="13" spans="1:9">
      <c r="A13" s="6" t="s">
        <v>6</v>
      </c>
      <c r="B13" s="7" t="s">
        <v>7</v>
      </c>
      <c r="C13" s="8">
        <v>43628</v>
      </c>
      <c r="D13" s="8" t="s">
        <v>42</v>
      </c>
      <c r="E13" s="9">
        <v>2960</v>
      </c>
      <c r="G13" s="31"/>
    </row>
    <row r="14" spans="1:9">
      <c r="A14" s="10"/>
      <c r="B14" s="11"/>
      <c r="C14" s="12"/>
      <c r="D14" s="12"/>
      <c r="E14" s="13"/>
      <c r="G14" s="31"/>
    </row>
    <row r="15" spans="1:9">
      <c r="A15" s="14" t="s">
        <v>16</v>
      </c>
      <c r="B15" s="1"/>
      <c r="C15" s="1"/>
      <c r="D15" s="1"/>
      <c r="E15" s="15">
        <f>SUM(E6:E14)</f>
        <v>17460</v>
      </c>
      <c r="G15" s="29"/>
      <c r="I15" s="26"/>
    </row>
    <row r="16" spans="1:9">
      <c r="I16" s="25"/>
    </row>
    <row r="17" spans="1:11">
      <c r="I17" s="28"/>
      <c r="J17" s="28"/>
      <c r="K17" s="25"/>
    </row>
    <row r="18" spans="1:11">
      <c r="A18" s="22" t="s">
        <v>0</v>
      </c>
      <c r="B18" s="22" t="s">
        <v>1</v>
      </c>
      <c r="C18" s="23" t="s">
        <v>5</v>
      </c>
      <c r="D18" s="41"/>
      <c r="H18" s="28"/>
      <c r="J18" s="25"/>
    </row>
    <row r="19" spans="1:11">
      <c r="A19" s="2" t="s">
        <v>3</v>
      </c>
      <c r="B19" s="16" t="s">
        <v>4</v>
      </c>
      <c r="C19" s="17">
        <f>+E6+E7+E10+E11</f>
        <v>8520</v>
      </c>
      <c r="D19" s="39"/>
      <c r="E19" s="30"/>
      <c r="H19" s="28"/>
      <c r="J19" s="25"/>
    </row>
    <row r="20" spans="1:11">
      <c r="A20" s="6" t="s">
        <v>6</v>
      </c>
      <c r="B20" s="7" t="s">
        <v>7</v>
      </c>
      <c r="C20" s="18">
        <f>+E13</f>
        <v>2960</v>
      </c>
      <c r="D20" s="39"/>
      <c r="E20" s="30"/>
      <c r="H20" s="28"/>
      <c r="J20" s="25"/>
    </row>
    <row r="21" spans="1:11">
      <c r="A21" s="6" t="s">
        <v>8</v>
      </c>
      <c r="B21" s="7" t="s">
        <v>9</v>
      </c>
      <c r="C21" s="18">
        <f>+E12</f>
        <v>1170</v>
      </c>
      <c r="D21" s="39"/>
      <c r="E21" s="30"/>
    </row>
    <row r="22" spans="1:11">
      <c r="A22" s="6" t="s">
        <v>34</v>
      </c>
      <c r="B22" s="7" t="s">
        <v>35</v>
      </c>
      <c r="C22" s="18">
        <f>+E8+E9</f>
        <v>4810</v>
      </c>
      <c r="D22" s="39"/>
      <c r="E22" s="30"/>
    </row>
    <row r="23" spans="1:11">
      <c r="A23" s="10"/>
      <c r="B23" s="11"/>
      <c r="C23" s="27"/>
      <c r="D23" s="39"/>
      <c r="E23" s="30"/>
    </row>
    <row r="24" spans="1:11">
      <c r="F24" s="30"/>
    </row>
    <row r="25" spans="1:11">
      <c r="A25" s="14" t="s">
        <v>16</v>
      </c>
      <c r="B25" s="1"/>
      <c r="C25" s="15">
        <f>SUM(C19:C24)</f>
        <v>17460</v>
      </c>
      <c r="D25" s="40"/>
      <c r="F25" s="29"/>
    </row>
    <row r="27" spans="1:11">
      <c r="A27" s="43" t="s">
        <v>43</v>
      </c>
    </row>
    <row r="28" spans="1:11">
      <c r="A28" s="43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Ingreso feb 2019</vt:lpstr>
      <vt:lpstr>Ingreso mar 2019</vt:lpstr>
      <vt:lpstr>Ingreso abr 2019</vt:lpstr>
      <vt:lpstr>Ingreso may 2019</vt:lpstr>
      <vt:lpstr>Ingreso jun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2019-02-28T02:30:16Z</dcterms:created>
  <dcterms:modified xsi:type="dcterms:W3CDTF">2019-09-03T02:30:44Z</dcterms:modified>
</cp:coreProperties>
</file>